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<sst xmlns="http://schemas.openxmlformats.org/spreadsheetml/2006/main" count="68" uniqueCount="65">
  <si>
    <t>附件1</t>
  </si>
  <si>
    <t>2025年市级涉农基建投资（水利）预算分配表</t>
  </si>
  <si>
    <t>单位：万元</t>
  </si>
  <si>
    <t>序号</t>
  </si>
  <si>
    <t>区县（单位）</t>
  </si>
  <si>
    <t>本次安排小计</t>
  </si>
  <si>
    <t>工程名称</t>
  </si>
  <si>
    <t>建议本次安排</t>
  </si>
  <si>
    <t>合计</t>
  </si>
  <si>
    <t>水源工程建设小计</t>
  </si>
  <si>
    <t>渝北区</t>
  </si>
  <si>
    <t>碑口水库</t>
  </si>
  <si>
    <t>江津区</t>
  </si>
  <si>
    <t>鹅公水库</t>
  </si>
  <si>
    <t>綦江区</t>
  </si>
  <si>
    <t>福林水库</t>
  </si>
  <si>
    <t>荣昌区</t>
  </si>
  <si>
    <t>高升桥水库</t>
  </si>
  <si>
    <t>梁平区</t>
  </si>
  <si>
    <t>龙象寺水库</t>
  </si>
  <si>
    <t>秀山县</t>
  </si>
  <si>
    <t>马西水库</t>
  </si>
  <si>
    <t>酉阳县</t>
  </si>
  <si>
    <t>桃花源水库</t>
  </si>
  <si>
    <t>市水利局</t>
  </si>
  <si>
    <t>巫山庙堂水库</t>
  </si>
  <si>
    <t>前期工作经费小计</t>
  </si>
  <si>
    <t>黔江区</t>
  </si>
  <si>
    <t>黄桥水库</t>
  </si>
  <si>
    <t>巴南区</t>
  </si>
  <si>
    <t>巴南区观景口水库中型灌区</t>
  </si>
  <si>
    <t>长寿区</t>
  </si>
  <si>
    <t>大过河水库</t>
  </si>
  <si>
    <t>南川区</t>
  </si>
  <si>
    <t>花甫水库</t>
  </si>
  <si>
    <t>丰都县</t>
  </si>
  <si>
    <t>金龙水库</t>
  </si>
  <si>
    <t>青天水库</t>
  </si>
  <si>
    <t>飞龙水库</t>
  </si>
  <si>
    <t>忠县</t>
  </si>
  <si>
    <t>香山水库</t>
  </si>
  <si>
    <t>奉节县</t>
  </si>
  <si>
    <t>黄龙水库</t>
  </si>
  <si>
    <t>石柱县</t>
  </si>
  <si>
    <t>七曜湖水库</t>
  </si>
  <si>
    <t>平邑水库</t>
  </si>
  <si>
    <t>夹州水库</t>
  </si>
  <si>
    <t>挖金坝水库</t>
  </si>
  <si>
    <t>彭水县</t>
  </si>
  <si>
    <t>茂云水库</t>
  </si>
  <si>
    <t>富家水库</t>
  </si>
  <si>
    <t>白岩坨水库</t>
  </si>
  <si>
    <t>西部科学城重庆高新区</t>
  </si>
  <si>
    <t>金凤湖水库</t>
  </si>
  <si>
    <t>万盛经开区</t>
  </si>
  <si>
    <t>麻沙沟水库</t>
  </si>
  <si>
    <t>福寿岩水库</t>
  </si>
  <si>
    <t>玉滩大型灌区</t>
  </si>
  <si>
    <t>长江干流重庆段防洪治理工程</t>
  </si>
  <si>
    <t>大滩口扩建工程</t>
  </si>
  <si>
    <t>川渝东北一体化（重庆中部）水资源配置工程</t>
  </si>
  <si>
    <t>两江互济（长征渠引水先导工程）</t>
  </si>
  <si>
    <t>长征渠引水工程</t>
  </si>
  <si>
    <t>渝南水资源配置工程</t>
  </si>
  <si>
    <t>水文基础设施建设项目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</si>
</sst>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7">
    <font>
      <sz val="11"/>
      <color theme="1"/>
      <name val="等线"/>
      <charset val="134"/>
      <scheme val="minor"/>
    </font>
    <font>
      <sz val="16"/>
      <color theme="1"/>
      <name val="方正黑体_GBK"/>
      <charset val="134"/>
    </font>
    <font>
      <sz val="20"/>
      <color theme="1"/>
      <name val="方正小标宋_GBK"/>
      <charset val="134"/>
    </font>
    <font>
      <sz val="12"/>
      <color theme="1"/>
      <name val="方正楷体_GBK"/>
      <charset val="134"/>
    </font>
    <font>
      <sz val="12"/>
      <name val="方正黑体_GBK"/>
      <charset val="134"/>
    </font>
    <font>
      <sz val="12"/>
      <name val="方正仿宋_GBK"/>
      <charset val="134"/>
    </font>
    <font>
      <sz val="12"/>
      <color theme="1"/>
      <name val="方正仿宋_GBK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1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4" fillId="19" borderId="11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2"/>
  <sheetViews>
    <sheetView tabSelected="1" workbookViewId="0">
      <selection activeCell="D11" sqref="D11"/>
    </sheetView>
  </sheetViews>
  <sheetFormatPr defaultColWidth="9" defaultRowHeight="13.5" outlineLevelCol="4"/>
  <cols>
    <col min="1" max="1" width="7.875" customWidth="1"/>
    <col min="2" max="2" width="16" customWidth="1"/>
    <col min="3" max="3" width="14.5" customWidth="1"/>
    <col min="4" max="4" width="31.625" customWidth="1"/>
    <col min="5" max="5" width="15.125" customWidth="1"/>
  </cols>
  <sheetData>
    <row r="1" ht="18" customHeight="1" spans="1:1">
      <c r="A1" s="1" t="s">
        <v>0</v>
      </c>
    </row>
    <row r="2" ht="63.85" customHeight="1" spans="1:5">
      <c r="A2" s="2" t="s">
        <v>1</v>
      </c>
      <c r="B2" s="2"/>
      <c r="C2" s="2"/>
      <c r="D2" s="2"/>
      <c r="E2" s="2"/>
    </row>
    <row r="3" ht="16.5" customHeight="1" spans="5:5">
      <c r="E3" s="3" t="s">
        <v>2</v>
      </c>
    </row>
    <row r="4" ht="43.5" customHeight="1" spans="1:5">
      <c r="A4" s="4" t="s">
        <v>3</v>
      </c>
      <c r="B4" s="4" t="s">
        <v>4</v>
      </c>
      <c r="C4" s="4" t="s">
        <v>5</v>
      </c>
      <c r="D4" s="4" t="s">
        <v>6</v>
      </c>
      <c r="E4" s="5" t="s">
        <v>7</v>
      </c>
    </row>
    <row r="5" ht="28.55" customHeight="1" spans="1:5">
      <c r="A5" s="6" t="s">
        <v>8</v>
      </c>
      <c r="B5" s="6"/>
      <c r="C5" s="7">
        <f>SUM(C6,C15)</f>
        <v>51589</v>
      </c>
      <c r="D5" s="8"/>
      <c r="E5" s="9">
        <f>SUM(E6,E15)</f>
        <v>51589</v>
      </c>
    </row>
    <row r="6" ht="24.8" customHeight="1" spans="1:5">
      <c r="A6" s="6" t="s">
        <v>9</v>
      </c>
      <c r="B6" s="6"/>
      <c r="C6" s="7">
        <f>SUM(C7:C14)</f>
        <v>45589</v>
      </c>
      <c r="D6" s="8"/>
      <c r="E6" s="9">
        <f>SUM(E7:E14)</f>
        <v>45589</v>
      </c>
    </row>
    <row r="7" ht="18" customHeight="1" spans="1:5">
      <c r="A7" s="6">
        <v>1</v>
      </c>
      <c r="B7" s="6" t="s">
        <v>10</v>
      </c>
      <c r="C7" s="6">
        <f>SUM(E7)</f>
        <v>6536</v>
      </c>
      <c r="D7" s="10" t="s">
        <v>11</v>
      </c>
      <c r="E7" s="11">
        <v>6536</v>
      </c>
    </row>
    <row r="8" ht="18" customHeight="1" spans="1:5">
      <c r="A8" s="6">
        <v>2</v>
      </c>
      <c r="B8" s="6" t="s">
        <v>12</v>
      </c>
      <c r="C8" s="6">
        <f>SUM(E8)</f>
        <v>4200</v>
      </c>
      <c r="D8" s="10" t="s">
        <v>13</v>
      </c>
      <c r="E8" s="11">
        <v>4200</v>
      </c>
    </row>
    <row r="9" ht="18" customHeight="1" spans="1:5">
      <c r="A9" s="6">
        <v>3</v>
      </c>
      <c r="B9" s="6" t="s">
        <v>14</v>
      </c>
      <c r="C9" s="6">
        <f>SUM(E9)</f>
        <v>9805</v>
      </c>
      <c r="D9" s="10" t="s">
        <v>15</v>
      </c>
      <c r="E9" s="11">
        <v>9805</v>
      </c>
    </row>
    <row r="10" ht="18" customHeight="1" spans="1:5">
      <c r="A10" s="6">
        <v>4</v>
      </c>
      <c r="B10" s="6" t="s">
        <v>16</v>
      </c>
      <c r="C10" s="6">
        <f>SUM(E10)</f>
        <v>4000</v>
      </c>
      <c r="D10" s="10" t="s">
        <v>17</v>
      </c>
      <c r="E10" s="11">
        <v>4000</v>
      </c>
    </row>
    <row r="11" ht="18" customHeight="1" spans="1:5">
      <c r="A11" s="6">
        <v>5</v>
      </c>
      <c r="B11" s="6" t="s">
        <v>18</v>
      </c>
      <c r="C11" s="6">
        <f>SUM(E11)</f>
        <v>3453</v>
      </c>
      <c r="D11" s="10" t="s">
        <v>19</v>
      </c>
      <c r="E11" s="12">
        <v>3453</v>
      </c>
    </row>
    <row r="12" ht="18" customHeight="1" spans="1:5">
      <c r="A12" s="6">
        <v>6</v>
      </c>
      <c r="B12" s="6" t="s">
        <v>20</v>
      </c>
      <c r="C12" s="6">
        <f t="shared" ref="C12:C14" si="0">SUM(E12)</f>
        <v>3215</v>
      </c>
      <c r="D12" s="10" t="s">
        <v>21</v>
      </c>
      <c r="E12" s="11">
        <v>3215</v>
      </c>
    </row>
    <row r="13" ht="18" customHeight="1" spans="1:5">
      <c r="A13" s="6">
        <v>7</v>
      </c>
      <c r="B13" s="6" t="s">
        <v>22</v>
      </c>
      <c r="C13" s="6">
        <f t="shared" si="0"/>
        <v>7844</v>
      </c>
      <c r="D13" s="10" t="s">
        <v>23</v>
      </c>
      <c r="E13" s="11">
        <v>7844</v>
      </c>
    </row>
    <row r="14" ht="18" customHeight="1" spans="1:5">
      <c r="A14" s="6">
        <v>8</v>
      </c>
      <c r="B14" s="6" t="s">
        <v>24</v>
      </c>
      <c r="C14" s="6">
        <f t="shared" si="0"/>
        <v>6536</v>
      </c>
      <c r="D14" s="10" t="s">
        <v>25</v>
      </c>
      <c r="E14" s="11">
        <v>6536</v>
      </c>
    </row>
    <row r="15" ht="25.5" customHeight="1" spans="1:5">
      <c r="A15" s="6" t="s">
        <v>26</v>
      </c>
      <c r="B15" s="6"/>
      <c r="C15" s="7">
        <f>SUM(C16:C42)</f>
        <v>6000</v>
      </c>
      <c r="D15" s="8"/>
      <c r="E15" s="13">
        <f>SUM(E16:E42)</f>
        <v>6000</v>
      </c>
    </row>
    <row r="16" ht="18" customHeight="1" spans="1:5">
      <c r="A16" s="14">
        <v>1</v>
      </c>
      <c r="B16" s="6" t="s">
        <v>27</v>
      </c>
      <c r="C16" s="15">
        <f>SUM(E16)</f>
        <v>100</v>
      </c>
      <c r="D16" s="16" t="s">
        <v>28</v>
      </c>
      <c r="E16" s="7">
        <v>100</v>
      </c>
    </row>
    <row r="17" ht="18" customHeight="1" spans="1:5">
      <c r="A17" s="14">
        <v>2</v>
      </c>
      <c r="B17" s="17" t="s">
        <v>29</v>
      </c>
      <c r="C17" s="15">
        <f>SUM(E17)</f>
        <v>100</v>
      </c>
      <c r="D17" s="18" t="s">
        <v>30</v>
      </c>
      <c r="E17" s="11">
        <v>100</v>
      </c>
    </row>
    <row r="18" ht="18" customHeight="1" spans="1:5">
      <c r="A18" s="14">
        <v>3</v>
      </c>
      <c r="B18" s="6" t="s">
        <v>31</v>
      </c>
      <c r="C18" s="15">
        <f>SUM(E18)</f>
        <v>100</v>
      </c>
      <c r="D18" s="16" t="s">
        <v>32</v>
      </c>
      <c r="E18" s="7">
        <v>100</v>
      </c>
    </row>
    <row r="19" ht="18" customHeight="1" spans="1:5">
      <c r="A19" s="14">
        <v>4</v>
      </c>
      <c r="B19" s="6" t="s">
        <v>33</v>
      </c>
      <c r="C19" s="15">
        <f>SUM(E19)</f>
        <v>100</v>
      </c>
      <c r="D19" s="16" t="s">
        <v>34</v>
      </c>
      <c r="E19" s="7">
        <v>100</v>
      </c>
    </row>
    <row r="20" ht="18" customHeight="1" spans="1:5">
      <c r="A20" s="14">
        <v>5</v>
      </c>
      <c r="B20" s="19" t="s">
        <v>35</v>
      </c>
      <c r="C20" s="20">
        <f>SUM(E20:E22)</f>
        <v>350</v>
      </c>
      <c r="D20" s="16" t="s">
        <v>36</v>
      </c>
      <c r="E20" s="7">
        <v>100</v>
      </c>
    </row>
    <row r="21" ht="18" customHeight="1" spans="1:5">
      <c r="A21" s="14">
        <v>6</v>
      </c>
      <c r="B21" s="21"/>
      <c r="C21" s="22"/>
      <c r="D21" s="16" t="s">
        <v>37</v>
      </c>
      <c r="E21" s="7">
        <v>100</v>
      </c>
    </row>
    <row r="22" ht="18" customHeight="1" spans="1:5">
      <c r="A22" s="14">
        <v>7</v>
      </c>
      <c r="B22" s="23"/>
      <c r="C22" s="24"/>
      <c r="D22" s="16" t="s">
        <v>38</v>
      </c>
      <c r="E22" s="7">
        <v>150</v>
      </c>
    </row>
    <row r="23" ht="18" customHeight="1" spans="1:5">
      <c r="A23" s="14">
        <v>8</v>
      </c>
      <c r="B23" s="17" t="s">
        <v>39</v>
      </c>
      <c r="C23" s="15">
        <f>SUM(E23)</f>
        <v>100</v>
      </c>
      <c r="D23" s="18" t="s">
        <v>40</v>
      </c>
      <c r="E23" s="11">
        <v>100</v>
      </c>
    </row>
    <row r="24" ht="18" customHeight="1" spans="1:5">
      <c r="A24" s="14">
        <v>9</v>
      </c>
      <c r="B24" s="6" t="s">
        <v>41</v>
      </c>
      <c r="C24" s="15">
        <f>SUM(E24)</f>
        <v>100</v>
      </c>
      <c r="D24" s="16" t="s">
        <v>42</v>
      </c>
      <c r="E24" s="7">
        <v>100</v>
      </c>
    </row>
    <row r="25" ht="18" customHeight="1" spans="1:5">
      <c r="A25" s="14">
        <v>10</v>
      </c>
      <c r="B25" s="6" t="s">
        <v>43</v>
      </c>
      <c r="C25" s="15">
        <f>SUM(E25)</f>
        <v>100</v>
      </c>
      <c r="D25" s="16" t="s">
        <v>44</v>
      </c>
      <c r="E25" s="7">
        <v>100</v>
      </c>
    </row>
    <row r="26" ht="18" customHeight="1" spans="1:5">
      <c r="A26" s="14">
        <v>11</v>
      </c>
      <c r="B26" s="17" t="s">
        <v>20</v>
      </c>
      <c r="C26" s="15">
        <f t="shared" ref="C26:C33" si="1">SUM(E26)</f>
        <v>250</v>
      </c>
      <c r="D26" s="18" t="s">
        <v>45</v>
      </c>
      <c r="E26" s="11">
        <v>250</v>
      </c>
    </row>
    <row r="27" ht="18" customHeight="1" spans="1:5">
      <c r="A27" s="14">
        <v>12</v>
      </c>
      <c r="B27" s="19" t="s">
        <v>22</v>
      </c>
      <c r="C27" s="20">
        <f>SUM(E27:E28)</f>
        <v>400</v>
      </c>
      <c r="D27" s="16" t="s">
        <v>46</v>
      </c>
      <c r="E27" s="7">
        <v>300</v>
      </c>
    </row>
    <row r="28" ht="18" customHeight="1" spans="1:5">
      <c r="A28" s="14">
        <v>13</v>
      </c>
      <c r="B28" s="23"/>
      <c r="C28" s="24"/>
      <c r="D28" s="16" t="s">
        <v>47</v>
      </c>
      <c r="E28" s="7">
        <v>100</v>
      </c>
    </row>
    <row r="29" ht="18" customHeight="1" spans="1:5">
      <c r="A29" s="14">
        <v>14</v>
      </c>
      <c r="B29" s="19" t="s">
        <v>48</v>
      </c>
      <c r="C29" s="20">
        <f>SUM(E29:E31)</f>
        <v>300</v>
      </c>
      <c r="D29" s="16" t="s">
        <v>49</v>
      </c>
      <c r="E29" s="7">
        <v>100</v>
      </c>
    </row>
    <row r="30" ht="18" customHeight="1" spans="1:5">
      <c r="A30" s="14">
        <v>15</v>
      </c>
      <c r="B30" s="21"/>
      <c r="C30" s="22"/>
      <c r="D30" s="16" t="s">
        <v>50</v>
      </c>
      <c r="E30" s="7">
        <v>100</v>
      </c>
    </row>
    <row r="31" ht="18" customHeight="1" spans="1:5">
      <c r="A31" s="14">
        <v>16</v>
      </c>
      <c r="B31" s="23"/>
      <c r="C31" s="24"/>
      <c r="D31" s="16" t="s">
        <v>51</v>
      </c>
      <c r="E31" s="7">
        <v>100</v>
      </c>
    </row>
    <row r="32" ht="36.7" customHeight="1" spans="1:5">
      <c r="A32" s="14">
        <v>17</v>
      </c>
      <c r="B32" s="25" t="s">
        <v>52</v>
      </c>
      <c r="C32" s="15">
        <f t="shared" si="1"/>
        <v>100</v>
      </c>
      <c r="D32" s="16" t="s">
        <v>53</v>
      </c>
      <c r="E32" s="7">
        <v>100</v>
      </c>
    </row>
    <row r="33" ht="18" customHeight="1" spans="1:5">
      <c r="A33" s="14">
        <v>18</v>
      </c>
      <c r="B33" s="6" t="s">
        <v>54</v>
      </c>
      <c r="C33" s="15">
        <f t="shared" si="1"/>
        <v>100</v>
      </c>
      <c r="D33" s="16" t="s">
        <v>55</v>
      </c>
      <c r="E33" s="7">
        <v>100</v>
      </c>
    </row>
    <row r="34" ht="18" customHeight="1" spans="1:5">
      <c r="A34" s="14">
        <v>19</v>
      </c>
      <c r="B34" s="14" t="s">
        <v>24</v>
      </c>
      <c r="C34" s="26">
        <f>SUM(E34:E42)</f>
        <v>3800</v>
      </c>
      <c r="D34" s="27" t="s">
        <v>56</v>
      </c>
      <c r="E34" s="7">
        <v>1000</v>
      </c>
    </row>
    <row r="35" ht="18" customHeight="1" spans="1:5">
      <c r="A35" s="14">
        <v>20</v>
      </c>
      <c r="B35" s="14"/>
      <c r="C35" s="28"/>
      <c r="D35" s="18" t="s">
        <v>57</v>
      </c>
      <c r="E35" s="7">
        <v>1000</v>
      </c>
    </row>
    <row r="36" ht="18" customHeight="1" spans="1:5">
      <c r="A36" s="14">
        <v>21</v>
      </c>
      <c r="B36" s="14"/>
      <c r="C36" s="28"/>
      <c r="D36" s="18" t="s">
        <v>58</v>
      </c>
      <c r="E36" s="7">
        <v>100</v>
      </c>
    </row>
    <row r="37" ht="18" customHeight="1" spans="1:5">
      <c r="A37" s="14">
        <v>22</v>
      </c>
      <c r="B37" s="14"/>
      <c r="C37" s="28"/>
      <c r="D37" s="18" t="s">
        <v>59</v>
      </c>
      <c r="E37" s="7">
        <v>400</v>
      </c>
    </row>
    <row r="38" ht="32.95" customHeight="1" spans="1:5">
      <c r="A38" s="14">
        <v>23</v>
      </c>
      <c r="B38" s="14"/>
      <c r="C38" s="28"/>
      <c r="D38" s="18" t="s">
        <v>60</v>
      </c>
      <c r="E38" s="7">
        <v>700</v>
      </c>
    </row>
    <row r="39" ht="30.75" customHeight="1" spans="1:5">
      <c r="A39" s="14">
        <v>24</v>
      </c>
      <c r="B39" s="14"/>
      <c r="C39" s="28"/>
      <c r="D39" s="18" t="s">
        <v>61</v>
      </c>
      <c r="E39" s="7">
        <v>200</v>
      </c>
    </row>
    <row r="40" ht="18" customHeight="1" spans="1:5">
      <c r="A40" s="14">
        <v>25</v>
      </c>
      <c r="B40" s="14"/>
      <c r="C40" s="28"/>
      <c r="D40" s="27" t="s">
        <v>62</v>
      </c>
      <c r="E40" s="7">
        <v>100</v>
      </c>
    </row>
    <row r="41" ht="18" customHeight="1" spans="1:5">
      <c r="A41" s="14">
        <v>26</v>
      </c>
      <c r="B41" s="14"/>
      <c r="C41" s="28"/>
      <c r="D41" s="18" t="s">
        <v>63</v>
      </c>
      <c r="E41" s="7">
        <v>100</v>
      </c>
    </row>
    <row r="42" ht="18" customHeight="1" spans="1:5">
      <c r="A42" s="14">
        <v>27</v>
      </c>
      <c r="B42" s="14"/>
      <c r="C42" s="29"/>
      <c r="D42" s="18" t="s">
        <v>64</v>
      </c>
      <c r="E42" s="11">
        <v>200</v>
      </c>
    </row>
  </sheetData>
  <mergeCells count="12">
    <mergeCell ref="A2:E2"/>
    <mergeCell ref="A5:B5"/>
    <mergeCell ref="A6:B6"/>
    <mergeCell ref="A15:B15"/>
    <mergeCell ref="B20:B22"/>
    <mergeCell ref="B27:B28"/>
    <mergeCell ref="B29:B31"/>
    <mergeCell ref="B34:B42"/>
    <mergeCell ref="C20:C22"/>
    <mergeCell ref="C27:C28"/>
    <mergeCell ref="C29:C31"/>
    <mergeCell ref="C34:C42"/>
  </mergeCells>
  <dataValidations count="1">
    <dataValidation allowBlank="1" showInputMessage="1" showErrorMessage="1" sqref="E7:E10 E12:E14"/>
  </dataValidations>
  <pageMargins left="0.7" right="0.7" top="0.75" bottom="0.75" header="0.3" footer="0.3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2015-06-05T18:19:00Z</dcterms:created>
  <dcterms:modified xsi:type="dcterms:W3CDTF">2025-06-23T02:05:08Z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